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150" tabRatio="909" activeTab="3"/>
  </bookViews>
  <sheets>
    <sheet name="Ծ-6" sheetId="30" r:id="rId1"/>
    <sheet name="Ծ-7" sheetId="50" r:id="rId2"/>
    <sheet name="Ծ-8" sheetId="65" r:id="rId3"/>
    <sheet name="Ծ-9" sheetId="60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65" l="1"/>
  <c r="F10" i="65"/>
  <c r="G10" i="65" s="1"/>
  <c r="H10" i="65" s="1"/>
  <c r="F9" i="65"/>
  <c r="F8" i="65"/>
  <c r="G7" i="65"/>
  <c r="F7" i="65"/>
  <c r="H7" i="65" s="1"/>
  <c r="F11" i="60"/>
  <c r="F10" i="60"/>
  <c r="G10" i="60" s="1"/>
  <c r="H10" i="60" s="1"/>
  <c r="F9" i="60"/>
  <c r="G9" i="60" s="1"/>
  <c r="F8" i="60"/>
  <c r="G7" i="60"/>
  <c r="F7" i="60"/>
  <c r="F11" i="50"/>
  <c r="F10" i="50"/>
  <c r="F9" i="50"/>
  <c r="G9" i="50" s="1"/>
  <c r="H9" i="50" s="1"/>
  <c r="F8" i="50"/>
  <c r="G8" i="50" s="1"/>
  <c r="H8" i="50" s="1"/>
  <c r="F7" i="50"/>
  <c r="H7" i="60" l="1"/>
  <c r="G9" i="65"/>
  <c r="H9" i="65" s="1"/>
  <c r="H9" i="60"/>
  <c r="I9" i="60" s="1"/>
  <c r="J9" i="60" s="1"/>
  <c r="G11" i="60"/>
  <c r="H11" i="60" s="1"/>
  <c r="I11" i="60" s="1"/>
  <c r="J11" i="60" s="1"/>
  <c r="G11" i="65"/>
  <c r="H11" i="65" s="1"/>
  <c r="I11" i="65" s="1"/>
  <c r="J11" i="65" s="1"/>
  <c r="I7" i="65"/>
  <c r="J7" i="65" s="1"/>
  <c r="I10" i="65"/>
  <c r="J10" i="65" s="1"/>
  <c r="F12" i="65"/>
  <c r="G8" i="65"/>
  <c r="J10" i="60"/>
  <c r="I10" i="60"/>
  <c r="F12" i="60"/>
  <c r="G8" i="60"/>
  <c r="G12" i="60" s="1"/>
  <c r="I8" i="50"/>
  <c r="J8" i="50" s="1"/>
  <c r="H10" i="50"/>
  <c r="J9" i="50"/>
  <c r="I9" i="50"/>
  <c r="G10" i="50"/>
  <c r="G7" i="50"/>
  <c r="G11" i="50"/>
  <c r="H11" i="50" s="1"/>
  <c r="F12" i="50"/>
  <c r="F11" i="30"/>
  <c r="F10" i="30"/>
  <c r="F9" i="30"/>
  <c r="F8" i="30"/>
  <c r="G8" i="30" s="1"/>
  <c r="H8" i="30" s="1"/>
  <c r="F7" i="30"/>
  <c r="I9" i="65" l="1"/>
  <c r="J9" i="65" s="1"/>
  <c r="I7" i="60"/>
  <c r="J7" i="60" s="1"/>
  <c r="K7" i="60" s="1"/>
  <c r="G12" i="65"/>
  <c r="K11" i="65"/>
  <c r="L11" i="65" s="1"/>
  <c r="H8" i="65"/>
  <c r="K10" i="65"/>
  <c r="L10" i="65" s="1"/>
  <c r="K7" i="65"/>
  <c r="L7" i="65" s="1"/>
  <c r="L9" i="60"/>
  <c r="K9" i="60"/>
  <c r="K11" i="60"/>
  <c r="L11" i="60" s="1"/>
  <c r="H8" i="60"/>
  <c r="K10" i="60"/>
  <c r="L10" i="60" s="1"/>
  <c r="K8" i="50"/>
  <c r="L8" i="50" s="1"/>
  <c r="I11" i="50"/>
  <c r="J11" i="50" s="1"/>
  <c r="G12" i="50"/>
  <c r="H7" i="50"/>
  <c r="K9" i="50"/>
  <c r="L9" i="50" s="1"/>
  <c r="I10" i="50"/>
  <c r="J10" i="50"/>
  <c r="I8" i="30"/>
  <c r="J8" i="30" s="1"/>
  <c r="G9" i="30"/>
  <c r="H9" i="30" s="1"/>
  <c r="F12" i="30"/>
  <c r="G7" i="30"/>
  <c r="G11" i="30"/>
  <c r="H11" i="30" s="1"/>
  <c r="G10" i="30"/>
  <c r="H10" i="30" s="1"/>
  <c r="K9" i="65" l="1"/>
  <c r="L9" i="65" s="1"/>
  <c r="M9" i="65" s="1"/>
  <c r="N9" i="65" s="1"/>
  <c r="M7" i="65"/>
  <c r="N7" i="65" s="1"/>
  <c r="M10" i="65"/>
  <c r="N10" i="65" s="1"/>
  <c r="M11" i="65"/>
  <c r="N11" i="65" s="1"/>
  <c r="I8" i="65"/>
  <c r="I12" i="65" s="1"/>
  <c r="H12" i="65"/>
  <c r="M10" i="60"/>
  <c r="N10" i="60" s="1"/>
  <c r="I8" i="60"/>
  <c r="I12" i="60" s="1"/>
  <c r="H12" i="60"/>
  <c r="M9" i="60"/>
  <c r="N9" i="60" s="1"/>
  <c r="M11" i="60"/>
  <c r="N11" i="60" s="1"/>
  <c r="L7" i="60"/>
  <c r="M9" i="50"/>
  <c r="N9" i="50" s="1"/>
  <c r="K11" i="50"/>
  <c r="L11" i="50" s="1"/>
  <c r="M8" i="50"/>
  <c r="N8" i="50" s="1"/>
  <c r="K10" i="50"/>
  <c r="L10" i="50" s="1"/>
  <c r="J7" i="50"/>
  <c r="H12" i="50"/>
  <c r="I7" i="50"/>
  <c r="I12" i="50" s="1"/>
  <c r="I10" i="30"/>
  <c r="J10" i="30" s="1"/>
  <c r="I11" i="30"/>
  <c r="J11" i="30" s="1"/>
  <c r="I9" i="30"/>
  <c r="J9" i="30" s="1"/>
  <c r="K8" i="30"/>
  <c r="L8" i="30" s="1"/>
  <c r="G12" i="30"/>
  <c r="H7" i="30"/>
  <c r="J8" i="65" l="1"/>
  <c r="J8" i="60"/>
  <c r="M7" i="60"/>
  <c r="M10" i="50"/>
  <c r="N10" i="50"/>
  <c r="M11" i="50"/>
  <c r="N11" i="50" s="1"/>
  <c r="J12" i="50"/>
  <c r="K7" i="50"/>
  <c r="K12" i="50" s="1"/>
  <c r="M8" i="30"/>
  <c r="N8" i="30" s="1"/>
  <c r="K9" i="30"/>
  <c r="L9" i="30" s="1"/>
  <c r="K11" i="30"/>
  <c r="L11" i="30"/>
  <c r="K10" i="30"/>
  <c r="L10" i="30" s="1"/>
  <c r="I7" i="30"/>
  <c r="I12" i="30" s="1"/>
  <c r="H12" i="30"/>
  <c r="L7" i="50" l="1"/>
  <c r="L12" i="50" s="1"/>
  <c r="K8" i="65"/>
  <c r="K12" i="65" s="1"/>
  <c r="J12" i="65"/>
  <c r="K8" i="60"/>
  <c r="K12" i="60" s="1"/>
  <c r="J12" i="60"/>
  <c r="N7" i="60"/>
  <c r="M10" i="30"/>
  <c r="N10" i="30" s="1"/>
  <c r="M9" i="30"/>
  <c r="N9" i="30" s="1"/>
  <c r="J7" i="30"/>
  <c r="M11" i="30"/>
  <c r="N11" i="30" s="1"/>
  <c r="M7" i="50" l="1"/>
  <c r="L8" i="65"/>
  <c r="M8" i="65" s="1"/>
  <c r="M12" i="65" s="1"/>
  <c r="L8" i="60"/>
  <c r="K7" i="30"/>
  <c r="K12" i="30" s="1"/>
  <c r="J12" i="30"/>
  <c r="L12" i="65" l="1"/>
  <c r="M12" i="50"/>
  <c r="N7" i="50"/>
  <c r="N12" i="50" s="1"/>
  <c r="N8" i="65"/>
  <c r="N12" i="65" s="1"/>
  <c r="M8" i="60"/>
  <c r="M12" i="60" s="1"/>
  <c r="N8" i="60"/>
  <c r="N12" i="60" s="1"/>
  <c r="L12" i="60"/>
  <c r="L7" i="30"/>
  <c r="L12" i="30" s="1"/>
  <c r="M7" i="30" l="1"/>
  <c r="M12" i="30" s="1"/>
  <c r="N7" i="30" l="1"/>
  <c r="N12" i="30" s="1"/>
</calcChain>
</file>

<file path=xl/sharedStrings.xml><?xml version="1.0" encoding="utf-8"?>
<sst xmlns="http://schemas.openxmlformats.org/spreadsheetml/2006/main" count="116" uniqueCount="32">
  <si>
    <t>h/h</t>
  </si>
  <si>
    <t>Չափի միավորը</t>
  </si>
  <si>
    <t>հատ</t>
  </si>
  <si>
    <t>ԸՆԴԱՄԵՆԸ</t>
  </si>
  <si>
    <t>ԱԱՀ 20%</t>
  </si>
  <si>
    <t>Ընդամենը</t>
  </si>
  <si>
    <t>տեղ</t>
  </si>
  <si>
    <t>III կարգի բնահողի հանույթ խողովակի շուրջը ձեռքով</t>
  </si>
  <si>
    <t xml:space="preserve">Հանված բնահողի հարթեցում տեղում </t>
  </si>
  <si>
    <t>Բետոնե պատյանի իրականացում խողովակի շուրջը  B15</t>
  </si>
  <si>
    <t>Գոյություն ունեցող պողպատե d=300մմ  պողպատե խողովակի կտրում</t>
  </si>
  <si>
    <t xml:space="preserve">350x350x3 թերթապողպատե խցափակիչի եռակցում խողովակին </t>
  </si>
  <si>
    <t>Միավորի գինը</t>
  </si>
  <si>
    <t>Աշխատանքներ անվանումը</t>
  </si>
  <si>
    <t xml:space="preserve">Վերադիր ծախսեր
13,3%  </t>
  </si>
  <si>
    <t>Շահույթ
11%</t>
  </si>
  <si>
    <t>Չնախատեսված ծախսեր
3%</t>
  </si>
  <si>
    <t>(ՀՀ դրամ)</t>
  </si>
  <si>
    <t>Քանակ</t>
  </si>
  <si>
    <t>մ3</t>
  </si>
  <si>
    <t>Ծավալաթերթ № 9</t>
  </si>
  <si>
    <t>Արարատի մարզի Մասիս հայմայնքի ք. Մասիս ինքնաշատրվանող խորքային հորի կոնսերվացում
(տեղադիրքը կցված ցանկի 9-րդ կետ)</t>
  </si>
  <si>
    <t>Ծավալաթերթ № 8</t>
  </si>
  <si>
    <t>Արարատի մարզի Արտաշատ հայմայնքի ք․ Արտաշատի ինքնաշատրվանող խորքային հորի կոնսերվացում
(տեղադիրքը կցված ցանկի 8-րդ կետ)</t>
  </si>
  <si>
    <t>Ծավալաթերթ № 7</t>
  </si>
  <si>
    <t>Արարատի մարզի Մասիս հայմայնքի Նորամարգ բնակավայրի ինքնաշատրվանող խորքային հորի կոնսերվացում
(տեղադիրքը կցված ցանկի 7-րդ կետ)</t>
  </si>
  <si>
    <t>Ծավալաթերթ № 6</t>
  </si>
  <si>
    <t>Արարատի մարզի Մասիս հայմայնքի Նորամարգ բնակավայրի ինքնաշատրվանող խորքային հորի կոնսերվացում
(տեղադիրքը կցված ցանկի 6-րդ կետ)</t>
  </si>
  <si>
    <t>Հավելված №1.1.6
«        » «                       » 2026թ. կնքված
«ՇՄՆ-ԳՀ-ԱՇՁԲ-26/02» ծածկագրով պայմանագրի</t>
  </si>
  <si>
    <t>Հավելված №1.1.7
«        » «                       » 2026թ. կնքված
«ՇՄՆ-ԳՀ-ԱՇՁԲ-26/02» ծածկագրով պայմանագրի</t>
  </si>
  <si>
    <t>Հավելված №1.1.8
«        » «                       » 2026թ. կնքված
«ՇՄՆ-ԳՀ-ԱՇՁԲ-26/02» ծածկագրով պայմանագրի</t>
  </si>
  <si>
    <t>Հավելված №1.1.9
«        » «                       » 2026թ. կնքված
«ՇՄՆ-ԳՀ-ԱՇՁԲ-26/02»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</si>
</sst>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sz val="10"/>
      <color theme="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/>
  </cellStyleXfs>
  <cellXfs count="31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64" fontId="10" fillId="0" borderId="1" xfId="1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43" fontId="5" fillId="0" borderId="1" xfId="1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I1" sqref="I1:N1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9.14062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9.14062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9.14062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9.14062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9.14062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9.14062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9.14062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9.14062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9.14062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9.14062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9.14062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9.14062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9.14062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9.14062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9.14062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9.14062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9.14062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9.14062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9.14062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9.14062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9.14062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9.14062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9.14062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9.14062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9.14062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9.14062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9.14062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9.14062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9.14062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9.14062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9.14062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9.14062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9.14062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9.14062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9.14062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9.14062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9.14062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9.14062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9.14062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9.14062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9.14062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9.14062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9.14062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9.14062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9.14062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9.14062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9.14062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9.14062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9.14062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9.14062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9.14062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9.14062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9.14062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9.14062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9.14062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9.14062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9.14062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9.14062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9.14062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9.14062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9.14062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9.14062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9.14062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9.140625" style="1"/>
  </cols>
  <sheetData>
    <row r="1" spans="1:14" s="17" customFormat="1" ht="77.25" customHeight="1" x14ac:dyDescent="0.25">
      <c r="A1" s="5"/>
      <c r="C1" s="6"/>
      <c r="D1" s="6"/>
      <c r="I1" s="24" t="s">
        <v>28</v>
      </c>
      <c r="J1" s="24"/>
      <c r="K1" s="24"/>
      <c r="L1" s="24"/>
      <c r="M1" s="24"/>
      <c r="N1" s="24"/>
    </row>
    <row r="2" spans="1:14" ht="18" customHeight="1" x14ac:dyDescent="0.25">
      <c r="A2" s="25" t="s">
        <v>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17.25" customHeight="1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17</v>
      </c>
    </row>
    <row r="6" spans="1:14" s="4" customFormat="1" ht="40.5" x14ac:dyDescent="0.25">
      <c r="A6" s="16" t="s">
        <v>0</v>
      </c>
      <c r="B6" s="16" t="s">
        <v>13</v>
      </c>
      <c r="C6" s="16" t="s">
        <v>1</v>
      </c>
      <c r="D6" s="16" t="s">
        <v>18</v>
      </c>
      <c r="E6" s="16" t="s">
        <v>12</v>
      </c>
      <c r="F6" s="16" t="s">
        <v>5</v>
      </c>
      <c r="G6" s="16" t="s">
        <v>14</v>
      </c>
      <c r="H6" s="16" t="s">
        <v>5</v>
      </c>
      <c r="I6" s="15" t="s">
        <v>15</v>
      </c>
      <c r="J6" s="16" t="s">
        <v>5</v>
      </c>
      <c r="K6" s="15" t="s">
        <v>16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7</v>
      </c>
      <c r="C7" s="8" t="s">
        <v>19</v>
      </c>
      <c r="D7" s="19">
        <v>1.6031</v>
      </c>
      <c r="E7" s="10">
        <v>2180</v>
      </c>
      <c r="F7" s="10">
        <f>E7*D7</f>
        <v>3494.7579999999998</v>
      </c>
      <c r="G7" s="10">
        <f>F7*13.3%</f>
        <v>464.80281400000001</v>
      </c>
      <c r="H7" s="10">
        <f>SUM(F7:G7)</f>
        <v>3959.5608139999999</v>
      </c>
      <c r="I7" s="18">
        <f>H7*11%</f>
        <v>435.55168953999998</v>
      </c>
      <c r="J7" s="10">
        <f>SUM(H7:I7)</f>
        <v>4395.11250354</v>
      </c>
      <c r="K7" s="18">
        <f>J7*3%</f>
        <v>131.85337510619999</v>
      </c>
      <c r="L7" s="10">
        <f>SUM(J7:K7)</f>
        <v>4526.9658786461996</v>
      </c>
      <c r="M7" s="18">
        <f>L7*20%</f>
        <v>905.39317572923994</v>
      </c>
      <c r="N7" s="10">
        <f>SUM(L7:M7)</f>
        <v>5432.3590543754399</v>
      </c>
    </row>
    <row r="8" spans="1:14" s="11" customFormat="1" ht="40.15" customHeight="1" x14ac:dyDescent="0.25">
      <c r="A8" s="8">
        <v>2</v>
      </c>
      <c r="B8" s="9" t="s">
        <v>8</v>
      </c>
      <c r="C8" s="8" t="s">
        <v>19</v>
      </c>
      <c r="D8" s="19">
        <v>1.6031</v>
      </c>
      <c r="E8" s="10">
        <v>1110</v>
      </c>
      <c r="F8" s="10">
        <f t="shared" ref="F8:F11" si="0">E8*D8</f>
        <v>1779.441</v>
      </c>
      <c r="G8" s="10">
        <f t="shared" ref="G8:G11" si="1">F8*13.3%</f>
        <v>236.66565300000002</v>
      </c>
      <c r="H8" s="10">
        <f t="shared" ref="H8:H11" si="2">SUM(F8:G8)</f>
        <v>2016.1066530000001</v>
      </c>
      <c r="I8" s="18">
        <f t="shared" ref="I8:I11" si="3">H8*11%</f>
        <v>221.77173182999999</v>
      </c>
      <c r="J8" s="10">
        <f t="shared" ref="J8:J11" si="4">SUM(H8:I8)</f>
        <v>2237.87838483</v>
      </c>
      <c r="K8" s="18">
        <f t="shared" ref="K8:K11" si="5">J8*3%</f>
        <v>67.136351544899995</v>
      </c>
      <c r="L8" s="10">
        <f t="shared" ref="L8:L11" si="6">SUM(J8:K8)</f>
        <v>2305.0147363749002</v>
      </c>
      <c r="M8" s="18">
        <f t="shared" ref="M8:M11" si="7">L8*20%</f>
        <v>461.00294727498004</v>
      </c>
      <c r="N8" s="10">
        <f t="shared" ref="N8:N11" si="8">SUM(L8:M8)</f>
        <v>2766.0176836498804</v>
      </c>
    </row>
    <row r="9" spans="1:14" s="11" customFormat="1" ht="45.75" customHeight="1" x14ac:dyDescent="0.25">
      <c r="A9" s="8">
        <v>3</v>
      </c>
      <c r="B9" s="9" t="s">
        <v>10</v>
      </c>
      <c r="C9" s="8" t="s">
        <v>6</v>
      </c>
      <c r="D9" s="8">
        <v>1</v>
      </c>
      <c r="E9" s="10">
        <v>12250</v>
      </c>
      <c r="F9" s="10">
        <f t="shared" si="0"/>
        <v>12250</v>
      </c>
      <c r="G9" s="10">
        <f t="shared" si="1"/>
        <v>1629.25</v>
      </c>
      <c r="H9" s="10">
        <f t="shared" si="2"/>
        <v>13879.25</v>
      </c>
      <c r="I9" s="18">
        <f t="shared" si="3"/>
        <v>1526.7175</v>
      </c>
      <c r="J9" s="10">
        <f t="shared" si="4"/>
        <v>15405.967500000001</v>
      </c>
      <c r="K9" s="18">
        <f t="shared" si="5"/>
        <v>462.17902500000002</v>
      </c>
      <c r="L9" s="10">
        <f t="shared" si="6"/>
        <v>15868.146525</v>
      </c>
      <c r="M9" s="18">
        <f t="shared" si="7"/>
        <v>3173.6293050000004</v>
      </c>
      <c r="N9" s="10">
        <f t="shared" si="8"/>
        <v>19041.775829999999</v>
      </c>
    </row>
    <row r="10" spans="1:14" s="11" customFormat="1" ht="40.15" customHeight="1" x14ac:dyDescent="0.25">
      <c r="A10" s="8">
        <v>4</v>
      </c>
      <c r="B10" s="9" t="s">
        <v>11</v>
      </c>
      <c r="C10" s="8" t="s">
        <v>2</v>
      </c>
      <c r="D10" s="8">
        <v>1</v>
      </c>
      <c r="E10" s="10">
        <v>28700</v>
      </c>
      <c r="F10" s="10">
        <f t="shared" si="0"/>
        <v>28700</v>
      </c>
      <c r="G10" s="10">
        <f t="shared" si="1"/>
        <v>3817.1000000000004</v>
      </c>
      <c r="H10" s="10">
        <f t="shared" si="2"/>
        <v>32517.1</v>
      </c>
      <c r="I10" s="18">
        <f t="shared" si="3"/>
        <v>3576.8809999999999</v>
      </c>
      <c r="J10" s="10">
        <f t="shared" si="4"/>
        <v>36093.981</v>
      </c>
      <c r="K10" s="18">
        <f t="shared" si="5"/>
        <v>1082.81943</v>
      </c>
      <c r="L10" s="10">
        <f t="shared" si="6"/>
        <v>37176.800430000003</v>
      </c>
      <c r="M10" s="18">
        <f t="shared" si="7"/>
        <v>7435.3600860000006</v>
      </c>
      <c r="N10" s="10">
        <f t="shared" si="8"/>
        <v>44612.160516000004</v>
      </c>
    </row>
    <row r="11" spans="1:14" s="11" customFormat="1" ht="40.15" customHeight="1" x14ac:dyDescent="0.25">
      <c r="A11" s="8">
        <v>5</v>
      </c>
      <c r="B11" s="9" t="s">
        <v>9</v>
      </c>
      <c r="C11" s="8" t="s">
        <v>19</v>
      </c>
      <c r="D11" s="19">
        <v>4</v>
      </c>
      <c r="E11" s="10">
        <v>36870</v>
      </c>
      <c r="F11" s="10">
        <f t="shared" si="0"/>
        <v>147480</v>
      </c>
      <c r="G11" s="10">
        <f t="shared" si="1"/>
        <v>19614.84</v>
      </c>
      <c r="H11" s="10">
        <f t="shared" si="2"/>
        <v>167094.84</v>
      </c>
      <c r="I11" s="18">
        <f t="shared" si="3"/>
        <v>18380.432400000002</v>
      </c>
      <c r="J11" s="10">
        <f t="shared" si="4"/>
        <v>185475.27239999999</v>
      </c>
      <c r="K11" s="18">
        <f t="shared" si="5"/>
        <v>5564.2581719999998</v>
      </c>
      <c r="L11" s="10">
        <f t="shared" si="6"/>
        <v>191039.53057199999</v>
      </c>
      <c r="M11" s="18">
        <f t="shared" si="7"/>
        <v>38207.906114400001</v>
      </c>
      <c r="N11" s="10">
        <f t="shared" si="8"/>
        <v>229247.43668639997</v>
      </c>
    </row>
    <row r="12" spans="1:14" s="12" customFormat="1" ht="16.5" customHeight="1" x14ac:dyDescent="0.25">
      <c r="A12" s="28" t="s">
        <v>3</v>
      </c>
      <c r="B12" s="29"/>
      <c r="C12" s="30"/>
      <c r="D12" s="21"/>
      <c r="E12" s="13"/>
      <c r="F12" s="13">
        <f t="shared" ref="F12:N12" si="9">SUM(F7:F11)</f>
        <v>193704.19899999999</v>
      </c>
      <c r="G12" s="13">
        <f t="shared" si="9"/>
        <v>25762.658467000001</v>
      </c>
      <c r="H12" s="13">
        <f t="shared" si="9"/>
        <v>219466.85746699999</v>
      </c>
      <c r="I12" s="13">
        <f t="shared" si="9"/>
        <v>24141.354321370003</v>
      </c>
      <c r="J12" s="13">
        <f t="shared" si="9"/>
        <v>243608.21178836998</v>
      </c>
      <c r="K12" s="13">
        <f t="shared" si="9"/>
        <v>7308.2463536511004</v>
      </c>
      <c r="L12" s="13">
        <f t="shared" si="9"/>
        <v>250916.45814202109</v>
      </c>
      <c r="M12" s="13">
        <f t="shared" si="9"/>
        <v>50183.291628404222</v>
      </c>
      <c r="N12" s="13">
        <f t="shared" si="9"/>
        <v>301099.74977042526</v>
      </c>
    </row>
    <row r="14" spans="1:14" s="17" customFormat="1" ht="45.6" hidden="1" customHeight="1" x14ac:dyDescent="0.25">
      <c r="A14" s="5"/>
      <c r="B14" s="22"/>
      <c r="C14" s="22"/>
      <c r="D14" s="22"/>
      <c r="E14" s="22"/>
      <c r="F14" s="22"/>
      <c r="G14" s="22"/>
      <c r="H14" s="14"/>
      <c r="I14" s="14"/>
      <c r="J14" s="23"/>
      <c r="K14" s="23"/>
    </row>
    <row r="15" spans="1:14" s="2" customFormat="1" ht="12.75" hidden="1" customHeight="1" x14ac:dyDescent="0.25">
      <c r="B15" s="1"/>
      <c r="C15" s="3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3.5" hidden="1" customHeight="1" x14ac:dyDescent="0.25"/>
    <row r="17" ht="13.5" hidden="1" customHeight="1" x14ac:dyDescent="0.25"/>
    <row r="18" ht="13.5" hidden="1" customHeight="1" x14ac:dyDescent="0.25"/>
    <row r="19" ht="13.5" hidden="1" customHeight="1" x14ac:dyDescent="0.25"/>
    <row r="20" ht="13.5" hidden="1" customHeight="1" x14ac:dyDescent="0.25"/>
  </sheetData>
  <mergeCells count="7">
    <mergeCell ref="B14:G14"/>
    <mergeCell ref="J14:K14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I1" sqref="I1:N1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7" customFormat="1" ht="75" customHeight="1" x14ac:dyDescent="0.25">
      <c r="A1" s="5"/>
      <c r="C1" s="6"/>
      <c r="D1" s="6"/>
      <c r="I1" s="24" t="s">
        <v>29</v>
      </c>
      <c r="J1" s="24"/>
      <c r="K1" s="24"/>
      <c r="L1" s="24"/>
      <c r="M1" s="24"/>
      <c r="N1" s="24"/>
    </row>
    <row r="2" spans="1:14" ht="18" customHeight="1" x14ac:dyDescent="0.25">
      <c r="A2" s="25" t="s">
        <v>24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17.25" customHeight="1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17</v>
      </c>
    </row>
    <row r="6" spans="1:14" s="4" customFormat="1" ht="40.5" x14ac:dyDescent="0.25">
      <c r="A6" s="16" t="s">
        <v>0</v>
      </c>
      <c r="B6" s="16" t="s">
        <v>13</v>
      </c>
      <c r="C6" s="16" t="s">
        <v>1</v>
      </c>
      <c r="D6" s="16" t="s">
        <v>18</v>
      </c>
      <c r="E6" s="16" t="s">
        <v>12</v>
      </c>
      <c r="F6" s="16" t="s">
        <v>5</v>
      </c>
      <c r="G6" s="16" t="s">
        <v>14</v>
      </c>
      <c r="H6" s="16" t="s">
        <v>5</v>
      </c>
      <c r="I6" s="15" t="s">
        <v>15</v>
      </c>
      <c r="J6" s="16" t="s">
        <v>5</v>
      </c>
      <c r="K6" s="15" t="s">
        <v>16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7</v>
      </c>
      <c r="C7" s="8" t="s">
        <v>19</v>
      </c>
      <c r="D7" s="19">
        <v>1.6031</v>
      </c>
      <c r="E7" s="10">
        <v>2180</v>
      </c>
      <c r="F7" s="10">
        <f>E7*D7</f>
        <v>3494.7579999999998</v>
      </c>
      <c r="G7" s="10">
        <f>F7*13.3%</f>
        <v>464.80281400000001</v>
      </c>
      <c r="H7" s="10">
        <f>SUM(F7:G7)</f>
        <v>3959.5608139999999</v>
      </c>
      <c r="I7" s="18">
        <f>H7*11%</f>
        <v>435.55168953999998</v>
      </c>
      <c r="J7" s="10">
        <f>SUM(H7:I7)</f>
        <v>4395.11250354</v>
      </c>
      <c r="K7" s="18">
        <f>J7*3%</f>
        <v>131.85337510619999</v>
      </c>
      <c r="L7" s="10">
        <f>SUM(J7:K7)</f>
        <v>4526.9658786461996</v>
      </c>
      <c r="M7" s="18">
        <f>L7*20%</f>
        <v>905.39317572923994</v>
      </c>
      <c r="N7" s="10">
        <f>SUM(L7:M7)</f>
        <v>5432.3590543754399</v>
      </c>
    </row>
    <row r="8" spans="1:14" s="11" customFormat="1" ht="40.15" customHeight="1" x14ac:dyDescent="0.25">
      <c r="A8" s="8">
        <v>2</v>
      </c>
      <c r="B8" s="9" t="s">
        <v>8</v>
      </c>
      <c r="C8" s="8" t="s">
        <v>19</v>
      </c>
      <c r="D8" s="19">
        <v>1.6031</v>
      </c>
      <c r="E8" s="10">
        <v>1110</v>
      </c>
      <c r="F8" s="10">
        <f t="shared" ref="F8:F11" si="0">E8*D8</f>
        <v>1779.441</v>
      </c>
      <c r="G8" s="10">
        <f t="shared" ref="G8:G11" si="1">F8*13.3%</f>
        <v>236.66565300000002</v>
      </c>
      <c r="H8" s="10">
        <f t="shared" ref="H8:H11" si="2">SUM(F8:G8)</f>
        <v>2016.1066530000001</v>
      </c>
      <c r="I8" s="18">
        <f t="shared" ref="I8:I11" si="3">H8*11%</f>
        <v>221.77173182999999</v>
      </c>
      <c r="J8" s="10">
        <f t="shared" ref="J8:J11" si="4">SUM(H8:I8)</f>
        <v>2237.87838483</v>
      </c>
      <c r="K8" s="18">
        <f t="shared" ref="K8:K11" si="5">J8*3%</f>
        <v>67.136351544899995</v>
      </c>
      <c r="L8" s="10">
        <f t="shared" ref="L8:L11" si="6">SUM(J8:K8)</f>
        <v>2305.0147363749002</v>
      </c>
      <c r="M8" s="18">
        <f t="shared" ref="M8:M11" si="7">L8*20%</f>
        <v>461.00294727498004</v>
      </c>
      <c r="N8" s="10">
        <f t="shared" ref="N8:N11" si="8">SUM(L8:M8)</f>
        <v>2766.0176836498804</v>
      </c>
    </row>
    <row r="9" spans="1:14" s="11" customFormat="1" ht="45.75" customHeight="1" x14ac:dyDescent="0.25">
      <c r="A9" s="8">
        <v>3</v>
      </c>
      <c r="B9" s="9" t="s">
        <v>10</v>
      </c>
      <c r="C9" s="8" t="s">
        <v>6</v>
      </c>
      <c r="D9" s="8">
        <v>1</v>
      </c>
      <c r="E9" s="10">
        <v>12250</v>
      </c>
      <c r="F9" s="10">
        <f t="shared" si="0"/>
        <v>12250</v>
      </c>
      <c r="G9" s="10">
        <f t="shared" si="1"/>
        <v>1629.25</v>
      </c>
      <c r="H9" s="10">
        <f t="shared" si="2"/>
        <v>13879.25</v>
      </c>
      <c r="I9" s="18">
        <f t="shared" si="3"/>
        <v>1526.7175</v>
      </c>
      <c r="J9" s="10">
        <f t="shared" si="4"/>
        <v>15405.967500000001</v>
      </c>
      <c r="K9" s="18">
        <f t="shared" si="5"/>
        <v>462.17902500000002</v>
      </c>
      <c r="L9" s="10">
        <f t="shared" si="6"/>
        <v>15868.146525</v>
      </c>
      <c r="M9" s="18">
        <f t="shared" si="7"/>
        <v>3173.6293050000004</v>
      </c>
      <c r="N9" s="10">
        <f t="shared" si="8"/>
        <v>19041.775829999999</v>
      </c>
    </row>
    <row r="10" spans="1:14" s="11" customFormat="1" ht="40.15" customHeight="1" x14ac:dyDescent="0.25">
      <c r="A10" s="8">
        <v>4</v>
      </c>
      <c r="B10" s="9" t="s">
        <v>11</v>
      </c>
      <c r="C10" s="8" t="s">
        <v>2</v>
      </c>
      <c r="D10" s="8">
        <v>1</v>
      </c>
      <c r="E10" s="10">
        <v>28700</v>
      </c>
      <c r="F10" s="10">
        <f t="shared" si="0"/>
        <v>28700</v>
      </c>
      <c r="G10" s="10">
        <f t="shared" si="1"/>
        <v>3817.1000000000004</v>
      </c>
      <c r="H10" s="10">
        <f t="shared" si="2"/>
        <v>32517.1</v>
      </c>
      <c r="I10" s="18">
        <f t="shared" si="3"/>
        <v>3576.8809999999999</v>
      </c>
      <c r="J10" s="10">
        <f t="shared" si="4"/>
        <v>36093.981</v>
      </c>
      <c r="K10" s="18">
        <f t="shared" si="5"/>
        <v>1082.81943</v>
      </c>
      <c r="L10" s="10">
        <f t="shared" si="6"/>
        <v>37176.800430000003</v>
      </c>
      <c r="M10" s="18">
        <f t="shared" si="7"/>
        <v>7435.3600860000006</v>
      </c>
      <c r="N10" s="10">
        <f t="shared" si="8"/>
        <v>44612.160516000004</v>
      </c>
    </row>
    <row r="11" spans="1:14" s="11" customFormat="1" ht="40.15" customHeight="1" x14ac:dyDescent="0.25">
      <c r="A11" s="8">
        <v>5</v>
      </c>
      <c r="B11" s="9" t="s">
        <v>9</v>
      </c>
      <c r="C11" s="8" t="s">
        <v>19</v>
      </c>
      <c r="D11" s="19">
        <v>4</v>
      </c>
      <c r="E11" s="10">
        <v>36870</v>
      </c>
      <c r="F11" s="10">
        <f t="shared" si="0"/>
        <v>147480</v>
      </c>
      <c r="G11" s="10">
        <f t="shared" si="1"/>
        <v>19614.84</v>
      </c>
      <c r="H11" s="10">
        <f t="shared" si="2"/>
        <v>167094.84</v>
      </c>
      <c r="I11" s="18">
        <f t="shared" si="3"/>
        <v>18380.432400000002</v>
      </c>
      <c r="J11" s="10">
        <f t="shared" si="4"/>
        <v>185475.27239999999</v>
      </c>
      <c r="K11" s="18">
        <f t="shared" si="5"/>
        <v>5564.2581719999998</v>
      </c>
      <c r="L11" s="10">
        <f t="shared" si="6"/>
        <v>191039.53057199999</v>
      </c>
      <c r="M11" s="18">
        <f t="shared" si="7"/>
        <v>38207.906114400001</v>
      </c>
      <c r="N11" s="10">
        <f t="shared" si="8"/>
        <v>229247.43668639997</v>
      </c>
    </row>
    <row r="12" spans="1:14" s="12" customFormat="1" ht="16.5" x14ac:dyDescent="0.25">
      <c r="A12" s="27" t="s">
        <v>3</v>
      </c>
      <c r="B12" s="27"/>
      <c r="C12" s="27"/>
      <c r="D12" s="20"/>
      <c r="E12" s="13"/>
      <c r="F12" s="13">
        <f t="shared" ref="F12:N12" si="9">SUM(F7:F11)</f>
        <v>193704.19899999999</v>
      </c>
      <c r="G12" s="13">
        <f t="shared" si="9"/>
        <v>25762.658467000001</v>
      </c>
      <c r="H12" s="13">
        <f t="shared" si="9"/>
        <v>219466.85746699999</v>
      </c>
      <c r="I12" s="13">
        <f t="shared" si="9"/>
        <v>24141.354321370003</v>
      </c>
      <c r="J12" s="13">
        <f t="shared" si="9"/>
        <v>243608.21178836998</v>
      </c>
      <c r="K12" s="13">
        <f t="shared" si="9"/>
        <v>7308.2463536511004</v>
      </c>
      <c r="L12" s="13">
        <f t="shared" si="9"/>
        <v>250916.45814202109</v>
      </c>
      <c r="M12" s="13">
        <f t="shared" si="9"/>
        <v>50183.291628404222</v>
      </c>
      <c r="N12" s="13">
        <f t="shared" si="9"/>
        <v>301099.74977042526</v>
      </c>
    </row>
    <row r="14" spans="1:14" s="17" customFormat="1" ht="45.6" hidden="1" customHeight="1" x14ac:dyDescent="0.25">
      <c r="A14" s="5"/>
      <c r="B14" s="22"/>
      <c r="C14" s="22"/>
      <c r="D14" s="22"/>
      <c r="E14" s="22"/>
      <c r="F14" s="22"/>
      <c r="G14" s="22"/>
      <c r="H14" s="14"/>
      <c r="I14" s="14"/>
      <c r="J14" s="23"/>
      <c r="K14" s="23"/>
    </row>
    <row r="15" spans="1:14" s="2" customFormat="1" ht="12.75" hidden="1" customHeight="1" x14ac:dyDescent="0.25">
      <c r="B15" s="1"/>
      <c r="C15" s="3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</sheetData>
  <mergeCells count="7">
    <mergeCell ref="B14:G14"/>
    <mergeCell ref="J14:K14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I1" sqref="I1:N1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7" customFormat="1" ht="75.75" customHeight="1" x14ac:dyDescent="0.25">
      <c r="A1" s="5"/>
      <c r="C1" s="6"/>
      <c r="D1" s="6"/>
      <c r="I1" s="24" t="s">
        <v>30</v>
      </c>
      <c r="J1" s="24"/>
      <c r="K1" s="24"/>
      <c r="L1" s="24"/>
      <c r="M1" s="24"/>
      <c r="N1" s="24"/>
    </row>
    <row r="2" spans="1:14" ht="18" customHeight="1" x14ac:dyDescent="0.25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17.25" customHeight="1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17</v>
      </c>
    </row>
    <row r="6" spans="1:14" s="4" customFormat="1" ht="40.5" x14ac:dyDescent="0.25">
      <c r="A6" s="16" t="s">
        <v>0</v>
      </c>
      <c r="B6" s="16" t="s">
        <v>13</v>
      </c>
      <c r="C6" s="16" t="s">
        <v>1</v>
      </c>
      <c r="D6" s="16" t="s">
        <v>18</v>
      </c>
      <c r="E6" s="16" t="s">
        <v>12</v>
      </c>
      <c r="F6" s="16" t="s">
        <v>5</v>
      </c>
      <c r="G6" s="16" t="s">
        <v>14</v>
      </c>
      <c r="H6" s="16" t="s">
        <v>5</v>
      </c>
      <c r="I6" s="15" t="s">
        <v>15</v>
      </c>
      <c r="J6" s="16" t="s">
        <v>5</v>
      </c>
      <c r="K6" s="15" t="s">
        <v>16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7</v>
      </c>
      <c r="C7" s="8" t="s">
        <v>19</v>
      </c>
      <c r="D7" s="19">
        <v>1.6031</v>
      </c>
      <c r="E7" s="10">
        <v>2180</v>
      </c>
      <c r="F7" s="10">
        <f>E7*D7</f>
        <v>3494.7579999999998</v>
      </c>
      <c r="G7" s="10">
        <f>F7*13.3%</f>
        <v>464.80281400000001</v>
      </c>
      <c r="H7" s="10">
        <f>SUM(F7:G7)</f>
        <v>3959.5608139999999</v>
      </c>
      <c r="I7" s="18">
        <f>H7*11%</f>
        <v>435.55168953999998</v>
      </c>
      <c r="J7" s="10">
        <f>SUM(H7:I7)</f>
        <v>4395.11250354</v>
      </c>
      <c r="K7" s="18">
        <f>J7*3%</f>
        <v>131.85337510619999</v>
      </c>
      <c r="L7" s="10">
        <f>SUM(J7:K7)</f>
        <v>4526.9658786461996</v>
      </c>
      <c r="M7" s="18">
        <f>L7*20%</f>
        <v>905.39317572923994</v>
      </c>
      <c r="N7" s="10">
        <f>SUM(L7:M7)</f>
        <v>5432.3590543754399</v>
      </c>
    </row>
    <row r="8" spans="1:14" s="11" customFormat="1" ht="40.15" customHeight="1" x14ac:dyDescent="0.25">
      <c r="A8" s="8">
        <v>2</v>
      </c>
      <c r="B8" s="9" t="s">
        <v>8</v>
      </c>
      <c r="C8" s="8" t="s">
        <v>19</v>
      </c>
      <c r="D8" s="19">
        <v>1.6031</v>
      </c>
      <c r="E8" s="10">
        <v>1110</v>
      </c>
      <c r="F8" s="10">
        <f t="shared" ref="F8:F11" si="0">E8*D8</f>
        <v>1779.441</v>
      </c>
      <c r="G8" s="10">
        <f t="shared" ref="G8:G11" si="1">F8*13.3%</f>
        <v>236.66565300000002</v>
      </c>
      <c r="H8" s="10">
        <f t="shared" ref="H8:H11" si="2">SUM(F8:G8)</f>
        <v>2016.1066530000001</v>
      </c>
      <c r="I8" s="18">
        <f t="shared" ref="I8:I11" si="3">H8*11%</f>
        <v>221.77173182999999</v>
      </c>
      <c r="J8" s="10">
        <f t="shared" ref="J8:J11" si="4">SUM(H8:I8)</f>
        <v>2237.87838483</v>
      </c>
      <c r="K8" s="18">
        <f t="shared" ref="K8:K11" si="5">J8*3%</f>
        <v>67.136351544899995</v>
      </c>
      <c r="L8" s="10">
        <f t="shared" ref="L8:L11" si="6">SUM(J8:K8)</f>
        <v>2305.0147363749002</v>
      </c>
      <c r="M8" s="18">
        <f t="shared" ref="M8:M11" si="7">L8*20%</f>
        <v>461.00294727498004</v>
      </c>
      <c r="N8" s="10">
        <f t="shared" ref="N8:N11" si="8">SUM(L8:M8)</f>
        <v>2766.0176836498804</v>
      </c>
    </row>
    <row r="9" spans="1:14" s="11" customFormat="1" ht="45.75" customHeight="1" x14ac:dyDescent="0.25">
      <c r="A9" s="8">
        <v>3</v>
      </c>
      <c r="B9" s="9" t="s">
        <v>10</v>
      </c>
      <c r="C9" s="8" t="s">
        <v>6</v>
      </c>
      <c r="D9" s="8">
        <v>1</v>
      </c>
      <c r="E9" s="10">
        <v>12250</v>
      </c>
      <c r="F9" s="10">
        <f t="shared" si="0"/>
        <v>12250</v>
      </c>
      <c r="G9" s="10">
        <f t="shared" si="1"/>
        <v>1629.25</v>
      </c>
      <c r="H9" s="10">
        <f t="shared" si="2"/>
        <v>13879.25</v>
      </c>
      <c r="I9" s="18">
        <f t="shared" si="3"/>
        <v>1526.7175</v>
      </c>
      <c r="J9" s="10">
        <f t="shared" si="4"/>
        <v>15405.967500000001</v>
      </c>
      <c r="K9" s="18">
        <f t="shared" si="5"/>
        <v>462.17902500000002</v>
      </c>
      <c r="L9" s="10">
        <f t="shared" si="6"/>
        <v>15868.146525</v>
      </c>
      <c r="M9" s="18">
        <f t="shared" si="7"/>
        <v>3173.6293050000004</v>
      </c>
      <c r="N9" s="10">
        <f t="shared" si="8"/>
        <v>19041.775829999999</v>
      </c>
    </row>
    <row r="10" spans="1:14" s="11" customFormat="1" ht="40.15" customHeight="1" x14ac:dyDescent="0.25">
      <c r="A10" s="8">
        <v>4</v>
      </c>
      <c r="B10" s="9" t="s">
        <v>11</v>
      </c>
      <c r="C10" s="8" t="s">
        <v>2</v>
      </c>
      <c r="D10" s="8">
        <v>1</v>
      </c>
      <c r="E10" s="10">
        <v>28700</v>
      </c>
      <c r="F10" s="10">
        <f t="shared" si="0"/>
        <v>28700</v>
      </c>
      <c r="G10" s="10">
        <f t="shared" si="1"/>
        <v>3817.1000000000004</v>
      </c>
      <c r="H10" s="10">
        <f t="shared" si="2"/>
        <v>32517.1</v>
      </c>
      <c r="I10" s="18">
        <f t="shared" si="3"/>
        <v>3576.8809999999999</v>
      </c>
      <c r="J10" s="10">
        <f t="shared" si="4"/>
        <v>36093.981</v>
      </c>
      <c r="K10" s="18">
        <f t="shared" si="5"/>
        <v>1082.81943</v>
      </c>
      <c r="L10" s="10">
        <f t="shared" si="6"/>
        <v>37176.800430000003</v>
      </c>
      <c r="M10" s="18">
        <f t="shared" si="7"/>
        <v>7435.3600860000006</v>
      </c>
      <c r="N10" s="10">
        <f t="shared" si="8"/>
        <v>44612.160516000004</v>
      </c>
    </row>
    <row r="11" spans="1:14" s="11" customFormat="1" ht="40.15" customHeight="1" x14ac:dyDescent="0.25">
      <c r="A11" s="8">
        <v>5</v>
      </c>
      <c r="B11" s="9" t="s">
        <v>9</v>
      </c>
      <c r="C11" s="8" t="s">
        <v>19</v>
      </c>
      <c r="D11" s="19">
        <v>4</v>
      </c>
      <c r="E11" s="10">
        <v>36870</v>
      </c>
      <c r="F11" s="10">
        <f t="shared" si="0"/>
        <v>147480</v>
      </c>
      <c r="G11" s="10">
        <f t="shared" si="1"/>
        <v>19614.84</v>
      </c>
      <c r="H11" s="10">
        <f t="shared" si="2"/>
        <v>167094.84</v>
      </c>
      <c r="I11" s="18">
        <f t="shared" si="3"/>
        <v>18380.432400000002</v>
      </c>
      <c r="J11" s="10">
        <f t="shared" si="4"/>
        <v>185475.27239999999</v>
      </c>
      <c r="K11" s="18">
        <f t="shared" si="5"/>
        <v>5564.2581719999998</v>
      </c>
      <c r="L11" s="10">
        <f t="shared" si="6"/>
        <v>191039.53057199999</v>
      </c>
      <c r="M11" s="18">
        <f t="shared" si="7"/>
        <v>38207.906114400001</v>
      </c>
      <c r="N11" s="10">
        <f t="shared" si="8"/>
        <v>229247.43668639997</v>
      </c>
    </row>
    <row r="12" spans="1:14" s="12" customFormat="1" ht="16.5" x14ac:dyDescent="0.25">
      <c r="A12" s="27" t="s">
        <v>3</v>
      </c>
      <c r="B12" s="27"/>
      <c r="C12" s="27"/>
      <c r="D12" s="20"/>
      <c r="E12" s="13"/>
      <c r="F12" s="13">
        <f t="shared" ref="F12:N12" si="9">SUM(F7:F11)</f>
        <v>193704.19899999999</v>
      </c>
      <c r="G12" s="13">
        <f t="shared" si="9"/>
        <v>25762.658467000001</v>
      </c>
      <c r="H12" s="13">
        <f t="shared" si="9"/>
        <v>219466.85746699999</v>
      </c>
      <c r="I12" s="13">
        <f t="shared" si="9"/>
        <v>24141.354321370003</v>
      </c>
      <c r="J12" s="13">
        <f t="shared" si="9"/>
        <v>243608.21178836998</v>
      </c>
      <c r="K12" s="13">
        <f t="shared" si="9"/>
        <v>7308.2463536511004</v>
      </c>
      <c r="L12" s="13">
        <f t="shared" si="9"/>
        <v>250916.45814202109</v>
      </c>
      <c r="M12" s="13">
        <f t="shared" si="9"/>
        <v>50183.291628404222</v>
      </c>
      <c r="N12" s="13">
        <f t="shared" si="9"/>
        <v>301099.74977042526</v>
      </c>
    </row>
    <row r="14" spans="1:14" s="17" customFormat="1" ht="45.6" hidden="1" customHeight="1" x14ac:dyDescent="0.25">
      <c r="A14" s="5"/>
      <c r="B14" s="22"/>
      <c r="C14" s="22"/>
      <c r="D14" s="22"/>
      <c r="E14" s="22"/>
      <c r="F14" s="22"/>
      <c r="G14" s="22"/>
      <c r="H14" s="14"/>
      <c r="I14" s="14"/>
      <c r="J14" s="23"/>
      <c r="K14" s="23"/>
    </row>
    <row r="15" spans="1:14" s="2" customFormat="1" ht="12.75" hidden="1" customHeight="1" x14ac:dyDescent="0.25">
      <c r="B15" s="1"/>
      <c r="C15" s="3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idden="1" x14ac:dyDescent="0.25"/>
    <row r="17" hidden="1" x14ac:dyDescent="0.25"/>
  </sheetData>
  <mergeCells count="7">
    <mergeCell ref="B14:G14"/>
    <mergeCell ref="J14:K14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I1" sqref="I1:N1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7" customFormat="1" ht="77.25" customHeight="1" x14ac:dyDescent="0.25">
      <c r="A1" s="5"/>
      <c r="C1" s="6"/>
      <c r="D1" s="6"/>
      <c r="I1" s="24" t="s">
        <v>31</v>
      </c>
      <c r="J1" s="24"/>
      <c r="K1" s="24"/>
      <c r="L1" s="24"/>
      <c r="M1" s="24"/>
      <c r="N1" s="24"/>
    </row>
    <row r="2" spans="1:14" ht="18" customHeight="1" x14ac:dyDescent="0.25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17.25" customHeight="1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17</v>
      </c>
    </row>
    <row r="6" spans="1:14" s="4" customFormat="1" ht="40.5" x14ac:dyDescent="0.25">
      <c r="A6" s="16" t="s">
        <v>0</v>
      </c>
      <c r="B6" s="16" t="s">
        <v>13</v>
      </c>
      <c r="C6" s="16" t="s">
        <v>1</v>
      </c>
      <c r="D6" s="16" t="s">
        <v>18</v>
      </c>
      <c r="E6" s="16" t="s">
        <v>12</v>
      </c>
      <c r="F6" s="16" t="s">
        <v>5</v>
      </c>
      <c r="G6" s="16" t="s">
        <v>14</v>
      </c>
      <c r="H6" s="16" t="s">
        <v>5</v>
      </c>
      <c r="I6" s="15" t="s">
        <v>15</v>
      </c>
      <c r="J6" s="16" t="s">
        <v>5</v>
      </c>
      <c r="K6" s="15" t="s">
        <v>16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7</v>
      </c>
      <c r="C7" s="8" t="s">
        <v>19</v>
      </c>
      <c r="D7" s="19">
        <v>1.6031</v>
      </c>
      <c r="E7" s="10">
        <v>2180</v>
      </c>
      <c r="F7" s="10">
        <f>E7*D7</f>
        <v>3494.7579999999998</v>
      </c>
      <c r="G7" s="10">
        <f>F7*13.3%</f>
        <v>464.80281400000001</v>
      </c>
      <c r="H7" s="10">
        <f>SUM(F7:G7)</f>
        <v>3959.5608139999999</v>
      </c>
      <c r="I7" s="18">
        <f>H7*11%</f>
        <v>435.55168953999998</v>
      </c>
      <c r="J7" s="10">
        <f>SUM(H7:I7)</f>
        <v>4395.11250354</v>
      </c>
      <c r="K7" s="18">
        <f>J7*3%</f>
        <v>131.85337510619999</v>
      </c>
      <c r="L7" s="10">
        <f>SUM(J7:K7)</f>
        <v>4526.9658786461996</v>
      </c>
      <c r="M7" s="18">
        <f>L7*20%</f>
        <v>905.39317572923994</v>
      </c>
      <c r="N7" s="10">
        <f>SUM(L7:M7)</f>
        <v>5432.3590543754399</v>
      </c>
    </row>
    <row r="8" spans="1:14" s="11" customFormat="1" ht="40.15" customHeight="1" x14ac:dyDescent="0.25">
      <c r="A8" s="8">
        <v>2</v>
      </c>
      <c r="B8" s="9" t="s">
        <v>8</v>
      </c>
      <c r="C8" s="8" t="s">
        <v>19</v>
      </c>
      <c r="D8" s="19">
        <v>1.6031</v>
      </c>
      <c r="E8" s="10">
        <v>1110</v>
      </c>
      <c r="F8" s="10">
        <f t="shared" ref="F8:F11" si="0">E8*D8</f>
        <v>1779.441</v>
      </c>
      <c r="G8" s="10">
        <f t="shared" ref="G8:G11" si="1">F8*13.3%</f>
        <v>236.66565300000002</v>
      </c>
      <c r="H8" s="10">
        <f t="shared" ref="H8:H11" si="2">SUM(F8:G8)</f>
        <v>2016.1066530000001</v>
      </c>
      <c r="I8" s="18">
        <f t="shared" ref="I8:I11" si="3">H8*11%</f>
        <v>221.77173182999999</v>
      </c>
      <c r="J8" s="10">
        <f t="shared" ref="J8:J11" si="4">SUM(H8:I8)</f>
        <v>2237.87838483</v>
      </c>
      <c r="K8" s="18">
        <f t="shared" ref="K8:K11" si="5">J8*3%</f>
        <v>67.136351544899995</v>
      </c>
      <c r="L8" s="10">
        <f t="shared" ref="L8:L11" si="6">SUM(J8:K8)</f>
        <v>2305.0147363749002</v>
      </c>
      <c r="M8" s="18">
        <f t="shared" ref="M8:M11" si="7">L8*20%</f>
        <v>461.00294727498004</v>
      </c>
      <c r="N8" s="10">
        <f t="shared" ref="N8:N11" si="8">SUM(L8:M8)</f>
        <v>2766.0176836498804</v>
      </c>
    </row>
    <row r="9" spans="1:14" s="11" customFormat="1" ht="45.75" customHeight="1" x14ac:dyDescent="0.25">
      <c r="A9" s="8">
        <v>3</v>
      </c>
      <c r="B9" s="9" t="s">
        <v>10</v>
      </c>
      <c r="C9" s="8" t="s">
        <v>6</v>
      </c>
      <c r="D9" s="8">
        <v>1</v>
      </c>
      <c r="E9" s="10">
        <v>12250</v>
      </c>
      <c r="F9" s="10">
        <f t="shared" si="0"/>
        <v>12250</v>
      </c>
      <c r="G9" s="10">
        <f t="shared" si="1"/>
        <v>1629.25</v>
      </c>
      <c r="H9" s="10">
        <f t="shared" si="2"/>
        <v>13879.25</v>
      </c>
      <c r="I9" s="18">
        <f t="shared" si="3"/>
        <v>1526.7175</v>
      </c>
      <c r="J9" s="10">
        <f t="shared" si="4"/>
        <v>15405.967500000001</v>
      </c>
      <c r="K9" s="18">
        <f t="shared" si="5"/>
        <v>462.17902500000002</v>
      </c>
      <c r="L9" s="10">
        <f t="shared" si="6"/>
        <v>15868.146525</v>
      </c>
      <c r="M9" s="18">
        <f t="shared" si="7"/>
        <v>3173.6293050000004</v>
      </c>
      <c r="N9" s="10">
        <f t="shared" si="8"/>
        <v>19041.775829999999</v>
      </c>
    </row>
    <row r="10" spans="1:14" s="11" customFormat="1" ht="40.15" customHeight="1" x14ac:dyDescent="0.25">
      <c r="A10" s="8">
        <v>4</v>
      </c>
      <c r="B10" s="9" t="s">
        <v>11</v>
      </c>
      <c r="C10" s="8" t="s">
        <v>2</v>
      </c>
      <c r="D10" s="8">
        <v>1</v>
      </c>
      <c r="E10" s="10">
        <v>28700</v>
      </c>
      <c r="F10" s="10">
        <f t="shared" si="0"/>
        <v>28700</v>
      </c>
      <c r="G10" s="10">
        <f t="shared" si="1"/>
        <v>3817.1000000000004</v>
      </c>
      <c r="H10" s="10">
        <f t="shared" si="2"/>
        <v>32517.1</v>
      </c>
      <c r="I10" s="18">
        <f t="shared" si="3"/>
        <v>3576.8809999999999</v>
      </c>
      <c r="J10" s="10">
        <f t="shared" si="4"/>
        <v>36093.981</v>
      </c>
      <c r="K10" s="18">
        <f t="shared" si="5"/>
        <v>1082.81943</v>
      </c>
      <c r="L10" s="10">
        <f t="shared" si="6"/>
        <v>37176.800430000003</v>
      </c>
      <c r="M10" s="18">
        <f t="shared" si="7"/>
        <v>7435.3600860000006</v>
      </c>
      <c r="N10" s="10">
        <f t="shared" si="8"/>
        <v>44612.160516000004</v>
      </c>
    </row>
    <row r="11" spans="1:14" s="11" customFormat="1" ht="40.15" customHeight="1" x14ac:dyDescent="0.25">
      <c r="A11" s="8">
        <v>5</v>
      </c>
      <c r="B11" s="9" t="s">
        <v>9</v>
      </c>
      <c r="C11" s="8" t="s">
        <v>19</v>
      </c>
      <c r="D11" s="19">
        <v>4</v>
      </c>
      <c r="E11" s="10">
        <v>36870</v>
      </c>
      <c r="F11" s="10">
        <f t="shared" si="0"/>
        <v>147480</v>
      </c>
      <c r="G11" s="10">
        <f t="shared" si="1"/>
        <v>19614.84</v>
      </c>
      <c r="H11" s="10">
        <f t="shared" si="2"/>
        <v>167094.84</v>
      </c>
      <c r="I11" s="18">
        <f t="shared" si="3"/>
        <v>18380.432400000002</v>
      </c>
      <c r="J11" s="10">
        <f t="shared" si="4"/>
        <v>185475.27239999999</v>
      </c>
      <c r="K11" s="18">
        <f t="shared" si="5"/>
        <v>5564.2581719999998</v>
      </c>
      <c r="L11" s="10">
        <f t="shared" si="6"/>
        <v>191039.53057199999</v>
      </c>
      <c r="M11" s="18">
        <f t="shared" si="7"/>
        <v>38207.906114400001</v>
      </c>
      <c r="N11" s="10">
        <f t="shared" si="8"/>
        <v>229247.43668639997</v>
      </c>
    </row>
    <row r="12" spans="1:14" s="12" customFormat="1" ht="16.5" x14ac:dyDescent="0.25">
      <c r="A12" s="27" t="s">
        <v>3</v>
      </c>
      <c r="B12" s="27"/>
      <c r="C12" s="27"/>
      <c r="D12" s="20"/>
      <c r="E12" s="13"/>
      <c r="F12" s="13">
        <f t="shared" ref="F12:N12" si="9">SUM(F7:F11)</f>
        <v>193704.19899999999</v>
      </c>
      <c r="G12" s="13">
        <f t="shared" si="9"/>
        <v>25762.658467000001</v>
      </c>
      <c r="H12" s="13">
        <f t="shared" si="9"/>
        <v>219466.85746699999</v>
      </c>
      <c r="I12" s="13">
        <f t="shared" si="9"/>
        <v>24141.354321370003</v>
      </c>
      <c r="J12" s="13">
        <f t="shared" si="9"/>
        <v>243608.21178836998</v>
      </c>
      <c r="K12" s="13">
        <f t="shared" si="9"/>
        <v>7308.2463536511004</v>
      </c>
      <c r="L12" s="13">
        <f t="shared" si="9"/>
        <v>250916.45814202109</v>
      </c>
      <c r="M12" s="13">
        <f t="shared" si="9"/>
        <v>50183.291628404222</v>
      </c>
      <c r="N12" s="13">
        <f t="shared" si="9"/>
        <v>301099.74977042526</v>
      </c>
    </row>
    <row r="14" spans="1:14" s="17" customFormat="1" ht="45.6" hidden="1" customHeight="1" x14ac:dyDescent="0.25">
      <c r="A14" s="5"/>
      <c r="B14" s="22"/>
      <c r="C14" s="22"/>
      <c r="D14" s="22"/>
      <c r="E14" s="22"/>
      <c r="F14" s="22"/>
      <c r="G14" s="22"/>
      <c r="H14" s="14"/>
      <c r="I14" s="14"/>
      <c r="J14" s="23"/>
      <c r="K14" s="23"/>
    </row>
    <row r="15" spans="1:14" s="2" customFormat="1" ht="12.75" hidden="1" customHeight="1" x14ac:dyDescent="0.25">
      <c r="B15" s="1"/>
      <c r="C15" s="3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idden="1" x14ac:dyDescent="0.25"/>
  </sheetData>
  <mergeCells count="7">
    <mergeCell ref="B14:G14"/>
    <mergeCell ref="J14:K14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Ծ-6</vt:lpstr>
      <vt:lpstr>Ծ-7</vt:lpstr>
      <vt:lpstr>Ծ-8</vt:lpstr>
      <vt:lpstr>Ծ-9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2026-02-10T06:46:12Z</dcterms:modified>
</cp:coreProperties>
</file>